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E80" i="1" l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D32" i="1" l="1"/>
  <c r="C32" i="1"/>
</calcChain>
</file>

<file path=xl/sharedStrings.xml><?xml version="1.0" encoding="utf-8"?>
<sst xmlns="http://schemas.openxmlformats.org/spreadsheetml/2006/main" count="164" uniqueCount="164">
  <si>
    <t>(тыс.руб.)</t>
  </si>
  <si>
    <t>Код бюджетной классификации</t>
  </si>
  <si>
    <t>Наименование показателя</t>
  </si>
  <si>
    <t>1</t>
  </si>
  <si>
    <t>2</t>
  </si>
  <si>
    <t>3</t>
  </si>
  <si>
    <t>5</t>
  </si>
  <si>
    <t>6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</si>
  <si>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</si>
  <si>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</si>
  <si>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</si>
  <si>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</si>
  <si>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</si>
  <si>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</si>
  <si>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</si>
  <si>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</si>
  <si>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</si>
  <si>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</si>
  <si>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</si>
  <si>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</si>
  <si>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</si>
  <si>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</si>
  <si>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</si>
  <si>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</si>
  <si>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/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</si>
  <si>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</si>
  <si>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</si>
  <si>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000 1 06 02010 02 0000 110</t>
  </si>
  <si>
    <t>Налог на имущество организаций по имуществу, не входящему в Единую систему газоснабжения</t>
  </si>
  <si>
    <t>Земельный налог с организаций,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</si>
  <si>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</si>
  <si>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</si>
  <si>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</si>
  <si>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</si>
  <si>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</si>
  <si>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</si>
  <si>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</si>
  <si>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</si>
  <si>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000 1 12 00000 00 0000 000</t>
  </si>
  <si>
    <t>ПЛАТЕЖИ ПРИ ПОЛЬЗОВАНИИ ПРИРОДНЫМИ РЕСУРСАМИ</t>
  </si>
  <si>
    <t>000 1 12 01010 01 6000 120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</si>
  <si>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</si>
  <si>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</si>
  <si>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</si>
  <si>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</si>
  <si>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</si>
  <si>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000 1 13 00000 00 0000 000</t>
  </si>
  <si>
    <t>ДОХОДЫ ОТ ОКАЗАНИЯ ПЛАТНЫХ УСЛУГ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</si>
  <si>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</si>
  <si>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</si>
  <si>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000 1 13 02994 04 0000 130</t>
  </si>
  <si>
    <t>000 1 14 00000 00 0000 000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</si>
  <si>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</si>
  <si>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</si>
  <si>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000 1 15 00000 00 0000 000</t>
  </si>
  <si>
    <t>АДМИНИСТРАТИВНЫЕ ПЛАТЕЖИ И СБОРЫ</t>
  </si>
  <si>
    <t>Платежи, взимаемые органами местного самоуправления (организациями)  городских округов за выполнение определенных функций</t>
  </si>
  <si>
    <t>000 1 16 00000 00 0000 000</t>
  </si>
  <si>
    <t>ШТРАФЫ,САНКЦИИ,ВОЗМЕЩЕНИЕ УЩЕРБА</t>
  </si>
  <si>
    <t>000 1 17 00000 00 0000 000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</si>
  <si>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</si>
  <si>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</si>
  <si>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</si>
  <si>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</si>
  <si>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</si>
  <si>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</si>
  <si>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</si>
  <si>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</si>
  <si>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</si>
  <si>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</si>
  <si>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</si>
  <si>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000 2 02 20000 00 0000 150</t>
  </si>
  <si>
    <t>СУБСИДИИ БЮДЖЕТАМ БЮДЖЕТНОЙ СИСТЕМЫ РОССИЙСКОЙ ФЕДЕРАЦИИ  (МЕЖБЮДЖЕТНЫЕ СУБСИДИИ)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</si>
  <si>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</si>
  <si>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</si>
  <si>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000 2 02 25348 04 0000 150</t>
  </si>
  <si>
    <t>000 2 02 25497 04 0000 150</t>
  </si>
  <si>
    <t>000 2 02 25555 04 0000 150</t>
  </si>
  <si>
    <t>Субсидии бюджетам городских округов  на реализацию программ формирования современной городской среды.</t>
  </si>
  <si>
    <t>000 2 02 29999 04 0000 150</t>
  </si>
  <si>
    <t>000 2 02 30000 00 0000 150</t>
  </si>
  <si>
    <t>СУБВЕНЦИИ БЮДЖЕТАМ БЮДЖЕТНОЙ СИСТЕМЫ РОССИЙСКОЙ ФЕДЕРАЦИИ</t>
  </si>
  <si>
    <t>000 2 02 30021 04 0000 150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</si>
  <si>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</si>
  <si>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</si>
  <si>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</si>
  <si>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</si>
  <si>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</si>
  <si>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</si>
  <si>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000 2 02 30029 04 0000 150</t>
  </si>
  <si>
    <t>000 2 02 35082 04 0000 150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</si>
  <si>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</si>
  <si>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000 2 02 35118 04 0000 150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</si>
  <si>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</si>
  <si>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</si>
  <si>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000 2 02 35404 04 0000 150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</si>
  <si>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</si>
  <si>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</si>
  <si>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000 2 02 40000 00 0000 150</t>
  </si>
  <si>
    <t>Иные межбюджетные трансферты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</si>
  <si>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</si>
  <si>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</si>
  <si>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000 2 02 45179 04 0000 150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</si>
  <si>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</si>
  <si>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</si>
  <si>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000 2 02 49999 04 0000 150</t>
  </si>
  <si>
    <t>000 2 07 00000 00 0000 000</t>
  </si>
  <si>
    <t>ПРОЧИЕ БЕЗВОЗМЕЗДНЫЕ ПОСТУПЛЕНИЯ</t>
  </si>
  <si>
    <t>Прочие безвозмездные поступления в бюджеты городских округов</t>
  </si>
  <si>
    <t>000 2 07 04050 04 0000 150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</si>
  <si>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</si>
  <si>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</si>
  <si>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</si>
  <si>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</si>
  <si>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</si>
  <si>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</si>
  <si>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</si>
  <si>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</si>
  <si>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</si>
  <si>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</si>
  <si>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 xml:space="preserve">Утверждено
</t>
  </si>
  <si>
    <t>Исполнено</t>
  </si>
  <si>
    <t xml:space="preserve">% исполнения 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</si>
  <si>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</si>
  <si>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</si>
  <si>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</si>
  <si>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000 1 03 02251 01 0000 110</t>
  </si>
  <si>
    <t>000 1 03 02261 01 0000 110</t>
  </si>
  <si>
    <t>000 1 05 01011 01 0000 110</t>
  </si>
  <si>
    <t>000 1 05 01021 01 0000 110</t>
  </si>
  <si>
    <t>000 1 05 04010 02 0000 110</t>
  </si>
  <si>
    <t>000 1 06 06032 04 0000 110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</si>
  <si>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</si>
  <si>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</si>
  <si>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000 1 11 05012 04 0000 120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</si>
  <si>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</si>
  <si>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</si>
  <si>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</si>
  <si>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</si>
  <si>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</si>
  <si>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городских округов</t>
  </si>
  <si>
    <t>000 1 14 06012 04 0000 430</t>
  </si>
  <si>
    <t>000 1 15 02040 04 0000 140</t>
  </si>
  <si>
    <t>000 1 17 01040 04 0000 180</t>
  </si>
  <si>
    <t>Невыясненные поступления,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</si>
  <si>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</si>
  <si>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на модернизацию региональных и муниципальных библиотек</t>
  </si>
  <si>
    <t>Субсидии бюджетам городских округов на реализацию мероприятий по обеспечению жильем молодых семей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</si>
  <si>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</si>
  <si>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</si>
  <si>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</si>
  <si>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</si>
  <si>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</si>
  <si>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межбюджетные  трансферты, передаваемые бюджетам городских округов</t>
  </si>
  <si>
    <t xml:space="preserve">Прочие субсидии бюджетам городских округов
</t>
  </si>
  <si>
    <t xml:space="preserve">Налог на прибыль организаций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</si>
  <si>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</si>
  <si>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</si>
  <si>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</si>
  <si>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Налог, взимаемый с налогоплательщиков, выбравших в качестве объекта налогообложения доходы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</si>
  <si>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</si>
  <si>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>000 2 02 15001 04 0000 150</t>
  </si>
  <si>
    <t>ДОХОДЫ БЮДЖЕТА ГОРОДСКОГО ОКРУГА "ПОСЕЛОК ПАЛАНА"  ЗА 2025 ГОД</t>
  </si>
  <si>
    <t xml:space="preserve">Приложение №1
к нормативному правовому акту
городского округа "поселок Палана" 
 "Об исполнении бюджета городского округа 
"поселок Палана"  за 2025 год 
от   « 01  » июля 2026 г. №05-НПА/09-26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</si>
</sst>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.0"/>
  </numFmts>
  <fonts count="8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justify" wrapText="1"/>
    </xf>
    <xf numFmtId="165" fontId="4" fillId="0" borderId="2" xfId="0" applyNumberFormat="1" applyFont="1" applyFill="1" applyBorder="1" applyAlignment="1">
      <alignment horizontal="center" vertical="top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tabSelected="1" workbookViewId="0">
      <selection activeCell="F2" sqref="F2"/>
    </sheetView>
  </sheetViews>
  <sheetFormatPr defaultRowHeight="12.75" x14ac:dyDescent="0.2"/>
  <cols>
    <col min="1" max="1" width="34" customWidth="1"/>
    <col min="2" max="2" width="62.5" customWidth="1"/>
    <col min="3" max="3" width="21.1640625" customWidth="1"/>
    <col min="4" max="4" width="18.33203125" customWidth="1"/>
    <col min="5" max="5" width="10.83203125" customWidth="1"/>
  </cols>
  <sheetData>
    <row r="1" spans="1:5" ht="87.75" customHeight="1" x14ac:dyDescent="0.2">
      <c r="A1" s="29" t="s">
        <v>163</v>
      </c>
      <c r="B1" s="29"/>
      <c r="C1" s="29"/>
      <c r="D1" s="29"/>
      <c r="E1" s="29"/>
    </row>
    <row r="2" spans="1:5" ht="32.25" customHeight="1" x14ac:dyDescent="0.2">
      <c r="A2" s="30" t="s">
        <v>162</v>
      </c>
      <c r="B2" s="30"/>
      <c r="C2" s="30"/>
      <c r="D2" s="30"/>
      <c r="E2" s="30"/>
    </row>
    <row r="3" spans="1:5" ht="14.45" customHeight="1" x14ac:dyDescent="0.2">
      <c r="A3" s="31" t="s">
        <v>0</v>
      </c>
      <c r="B3" s="31"/>
      <c r="C3" s="31"/>
      <c r="D3" s="31"/>
      <c r="E3" s="31"/>
    </row>
    <row r="4" spans="1:5" ht="49.35" customHeight="1" x14ac:dyDescent="0.25">
      <c r="A4" s="1" t="s">
        <v>1</v>
      </c>
      <c r="B4" s="1" t="s">
        <v>2</v>
      </c>
      <c r="C4" s="13" t="s">
        <v>120</v>
      </c>
      <c r="D4" s="1" t="s">
        <v>121</v>
      </c>
      <c r="E4" s="2" t="s">
        <v>122</v>
      </c>
    </row>
    <row r="5" spans="1:5" ht="14.45" customHeight="1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</row>
    <row r="6" spans="1:5" ht="14.45" customHeight="1" x14ac:dyDescent="0.2">
      <c r="A6" s="3" t="s">
        <v>8</v>
      </c>
      <c r="B6" s="4" t="s">
        <v>9</v>
      </c>
      <c r="C6" s="5">
        <v>120908.62685</v>
      </c>
      <c r="D6" s="5">
        <v>134798.75159</v>
      </c>
      <c r="E6" s="26">
        <f>D6*100/C6</f>
        <v>111.48811718557698</v>
      </c>
    </row>
    <row r="7" spans="1:5" ht="14.25" customHeight="1" x14ac:dyDescent="0.2">
      <c r="A7" s="6" t="s">
        <v>10</v>
      </c>
      <c r="B7" s="7" t="s">
        <v>11</v>
      </c>
      <c r="C7" s="8">
        <v>63819</v>
      </c>
      <c r="D7" s="8">
        <v>73994.816319999998</v>
      </c>
      <c r="E7" s="26">
        <f t="shared" ref="E7:E70" si="0">D7*100/C7</f>
        <v>115.94480690703396</v>
      </c>
    </row>
    <row r="8" spans="1:5" ht="44.65" customHeight="1" x14ac:dyDescent="0.25">
      <c r="A8" s="17" t="s">
        <v>12</v>
      </c>
      <c r="B8" s="18" t="s">
        <v>155</v>
      </c>
      <c r="C8" s="9">
        <v>630</v>
      </c>
      <c r="D8" s="9">
        <v>953.32788000000005</v>
      </c>
      <c r="E8" s="28">
        <f t="shared" si="0"/>
        <v>151.32188571428571</v>
      </c>
    </row>
    <row r="9" spans="1:5" ht="14.65" customHeight="1" x14ac:dyDescent="0.2">
      <c r="A9" s="17" t="s">
        <v>13</v>
      </c>
      <c r="B9" s="19" t="s">
        <v>14</v>
      </c>
      <c r="C9" s="9">
        <v>63189</v>
      </c>
      <c r="D9" s="9">
        <v>73041.488440000001</v>
      </c>
      <c r="E9" s="28">
        <f t="shared" si="0"/>
        <v>115.59209425691181</v>
      </c>
    </row>
    <row r="10" spans="1:5" ht="44.65" customHeight="1" x14ac:dyDescent="0.2">
      <c r="A10" s="6" t="s">
        <v>15</v>
      </c>
      <c r="B10" s="7" t="s">
        <v>16</v>
      </c>
      <c r="C10" s="8">
        <v>1768.5</v>
      </c>
      <c r="D10" s="8">
        <v>1768.3641399999999</v>
      </c>
      <c r="E10" s="27">
        <f t="shared" si="0"/>
        <v>99.992317783432284</v>
      </c>
    </row>
    <row r="11" spans="1:5" ht="138.75" customHeight="1" x14ac:dyDescent="0.2">
      <c r="A11" s="20" t="s">
        <v>123</v>
      </c>
      <c r="B11" s="21" t="s">
        <v>124</v>
      </c>
      <c r="C11" s="14">
        <v>899.2</v>
      </c>
      <c r="D11" s="14">
        <v>897.05283999999995</v>
      </c>
      <c r="E11" s="28">
        <f t="shared" si="0"/>
        <v>99.761214412811384</v>
      </c>
    </row>
    <row r="12" spans="1:5" ht="148.5" customHeight="1" x14ac:dyDescent="0.2">
      <c r="A12" s="20" t="s">
        <v>125</v>
      </c>
      <c r="B12" s="22" t="s">
        <v>156</v>
      </c>
      <c r="C12" s="14">
        <v>5.2</v>
      </c>
      <c r="D12" s="14">
        <v>5.2489800000000004</v>
      </c>
      <c r="E12" s="28">
        <f t="shared" si="0"/>
        <v>100.94192307692308</v>
      </c>
    </row>
    <row r="13" spans="1:5" ht="135" customHeight="1" x14ac:dyDescent="0.2">
      <c r="A13" s="20" t="s">
        <v>126</v>
      </c>
      <c r="B13" s="22" t="s">
        <v>157</v>
      </c>
      <c r="C13" s="14">
        <v>954.7</v>
      </c>
      <c r="D13" s="14">
        <v>955.75554999999997</v>
      </c>
      <c r="E13" s="28">
        <f t="shared" si="0"/>
        <v>100.11056352780977</v>
      </c>
    </row>
    <row r="14" spans="1:5" ht="138.75" customHeight="1" x14ac:dyDescent="0.2">
      <c r="A14" s="20" t="s">
        <v>127</v>
      </c>
      <c r="B14" s="21" t="s">
        <v>158</v>
      </c>
      <c r="C14" s="14">
        <v>-90.6</v>
      </c>
      <c r="D14" s="14">
        <v>-89.69323</v>
      </c>
      <c r="E14" s="28">
        <f t="shared" si="0"/>
        <v>98.999150110375282</v>
      </c>
    </row>
    <row r="15" spans="1:5" ht="17.25" customHeight="1" x14ac:dyDescent="0.2">
      <c r="A15" s="6" t="s">
        <v>17</v>
      </c>
      <c r="B15" s="7" t="s">
        <v>18</v>
      </c>
      <c r="C15" s="8">
        <v>15081</v>
      </c>
      <c r="D15" s="8">
        <v>16927.290300000001</v>
      </c>
      <c r="E15" s="28">
        <f t="shared" si="0"/>
        <v>112.24249254028247</v>
      </c>
    </row>
    <row r="16" spans="1:5" ht="36.75" customHeight="1" x14ac:dyDescent="0.2">
      <c r="A16" s="20" t="s">
        <v>128</v>
      </c>
      <c r="B16" s="22" t="s">
        <v>159</v>
      </c>
      <c r="C16" s="14">
        <v>9027</v>
      </c>
      <c r="D16" s="14">
        <v>9412.9206699999995</v>
      </c>
      <c r="E16" s="28">
        <f t="shared" si="0"/>
        <v>104.27518189874819</v>
      </c>
    </row>
    <row r="17" spans="1:5" ht="80.25" customHeight="1" x14ac:dyDescent="0.2">
      <c r="A17" s="20" t="s">
        <v>129</v>
      </c>
      <c r="B17" s="22" t="s">
        <v>160</v>
      </c>
      <c r="C17" s="9">
        <v>2870</v>
      </c>
      <c r="D17" s="9">
        <v>4329.4038300000002</v>
      </c>
      <c r="E17" s="28">
        <f t="shared" si="0"/>
        <v>150.85030766550523</v>
      </c>
    </row>
    <row r="18" spans="1:5" ht="24.75" customHeight="1" x14ac:dyDescent="0.2">
      <c r="A18" s="20" t="s">
        <v>19</v>
      </c>
      <c r="B18" s="21" t="s">
        <v>20</v>
      </c>
      <c r="C18" s="9">
        <v>1829</v>
      </c>
      <c r="D18" s="9">
        <v>1708.6120000000001</v>
      </c>
      <c r="E18" s="28">
        <f t="shared" si="0"/>
        <v>93.417823947512304</v>
      </c>
    </row>
    <row r="19" spans="1:5" ht="44.65" customHeight="1" x14ac:dyDescent="0.2">
      <c r="A19" s="20" t="s">
        <v>130</v>
      </c>
      <c r="B19" s="21" t="s">
        <v>21</v>
      </c>
      <c r="C19" s="9">
        <v>1355</v>
      </c>
      <c r="D19" s="9">
        <v>1476.3538000000001</v>
      </c>
      <c r="E19" s="28">
        <f t="shared" si="0"/>
        <v>108.956</v>
      </c>
    </row>
    <row r="20" spans="1:5" ht="14.25" customHeight="1" x14ac:dyDescent="0.2">
      <c r="A20" s="6" t="s">
        <v>22</v>
      </c>
      <c r="B20" s="7" t="s">
        <v>23</v>
      </c>
      <c r="C20" s="8">
        <v>6244</v>
      </c>
      <c r="D20" s="8">
        <v>5568.8841700000003</v>
      </c>
      <c r="E20" s="27">
        <f t="shared" si="0"/>
        <v>89.187766976297254</v>
      </c>
    </row>
    <row r="21" spans="1:5" ht="44.65" customHeight="1" x14ac:dyDescent="0.2">
      <c r="A21" s="17" t="s">
        <v>25</v>
      </c>
      <c r="B21" s="19" t="s">
        <v>26</v>
      </c>
      <c r="C21" s="9">
        <v>425</v>
      </c>
      <c r="D21" s="9">
        <v>1252.65443</v>
      </c>
      <c r="E21" s="28">
        <f t="shared" si="0"/>
        <v>294.74221882352941</v>
      </c>
    </row>
    <row r="22" spans="1:5" ht="35.25" customHeight="1" x14ac:dyDescent="0.2">
      <c r="A22" s="17" t="s">
        <v>27</v>
      </c>
      <c r="B22" s="19" t="s">
        <v>28</v>
      </c>
      <c r="C22" s="9">
        <v>2600</v>
      </c>
      <c r="D22" s="9">
        <v>2565.1796199999999</v>
      </c>
      <c r="E22" s="28">
        <f t="shared" si="0"/>
        <v>98.660754615384619</v>
      </c>
    </row>
    <row r="23" spans="1:5" ht="45.75" customHeight="1" x14ac:dyDescent="0.2">
      <c r="A23" s="20" t="s">
        <v>131</v>
      </c>
      <c r="B23" s="21" t="s">
        <v>29</v>
      </c>
      <c r="C23" s="9">
        <v>3200</v>
      </c>
      <c r="D23" s="9">
        <v>1680.5940000000001</v>
      </c>
      <c r="E23" s="28">
        <f t="shared" si="0"/>
        <v>52.518562500000002</v>
      </c>
    </row>
    <row r="24" spans="1:5" ht="52.5" customHeight="1" x14ac:dyDescent="0.2">
      <c r="A24" s="20" t="s">
        <v>132</v>
      </c>
      <c r="B24" s="21" t="s">
        <v>133</v>
      </c>
      <c r="C24" s="14">
        <v>19</v>
      </c>
      <c r="D24" s="9">
        <v>70.456119999999999</v>
      </c>
      <c r="E24" s="28">
        <f t="shared" si="0"/>
        <v>370.82168421052631</v>
      </c>
    </row>
    <row r="25" spans="1:5" ht="14.25" customHeight="1" x14ac:dyDescent="0.2">
      <c r="A25" s="6" t="s">
        <v>30</v>
      </c>
      <c r="B25" s="7" t="s">
        <v>31</v>
      </c>
      <c r="C25" s="8">
        <v>200</v>
      </c>
      <c r="D25" s="8">
        <v>397.41469999999998</v>
      </c>
      <c r="E25" s="27">
        <f t="shared" si="0"/>
        <v>198.70735000000002</v>
      </c>
    </row>
    <row r="26" spans="1:5" ht="53.25" customHeight="1" x14ac:dyDescent="0.2">
      <c r="A26" s="20" t="s">
        <v>32</v>
      </c>
      <c r="B26" s="21" t="s">
        <v>33</v>
      </c>
      <c r="C26" s="14">
        <v>200</v>
      </c>
      <c r="D26" s="9">
        <v>397.41469999999998</v>
      </c>
      <c r="E26" s="28">
        <f t="shared" si="0"/>
        <v>198.70735000000002</v>
      </c>
    </row>
    <row r="27" spans="1:5" ht="44.65" customHeight="1" x14ac:dyDescent="0.2">
      <c r="A27" s="23" t="s">
        <v>34</v>
      </c>
      <c r="B27" s="24" t="s">
        <v>35</v>
      </c>
      <c r="C27" s="15">
        <v>7046.4711500000003</v>
      </c>
      <c r="D27" s="8">
        <v>7103.2996199999998</v>
      </c>
      <c r="E27" s="27">
        <f t="shared" si="0"/>
        <v>100.80648126970617</v>
      </c>
    </row>
    <row r="28" spans="1:5" ht="94.5" customHeight="1" x14ac:dyDescent="0.2">
      <c r="A28" s="20" t="s">
        <v>134</v>
      </c>
      <c r="B28" s="21" t="s">
        <v>36</v>
      </c>
      <c r="C28" s="14">
        <v>2349.5711299999998</v>
      </c>
      <c r="D28" s="9">
        <v>2371.8096799999998</v>
      </c>
      <c r="E28" s="28">
        <f t="shared" si="0"/>
        <v>100.94649400973871</v>
      </c>
    </row>
    <row r="29" spans="1:5" ht="81.75" customHeight="1" x14ac:dyDescent="0.2">
      <c r="A29" s="20" t="s">
        <v>135</v>
      </c>
      <c r="B29" s="21" t="s">
        <v>136</v>
      </c>
      <c r="C29" s="14">
        <v>635.20000000000005</v>
      </c>
      <c r="D29" s="9">
        <v>635.12224000000003</v>
      </c>
      <c r="E29" s="28">
        <f t="shared" si="0"/>
        <v>99.987758186397983</v>
      </c>
    </row>
    <row r="30" spans="1:5" ht="67.5" customHeight="1" x14ac:dyDescent="0.2">
      <c r="A30" s="20" t="s">
        <v>137</v>
      </c>
      <c r="B30" s="21" t="s">
        <v>37</v>
      </c>
      <c r="C30" s="14">
        <v>275</v>
      </c>
      <c r="D30" s="9">
        <v>259.88</v>
      </c>
      <c r="E30" s="28">
        <f t="shared" si="0"/>
        <v>94.50181818181818</v>
      </c>
    </row>
    <row r="31" spans="1:5" ht="87" customHeight="1" x14ac:dyDescent="0.2">
      <c r="A31" s="20" t="s">
        <v>138</v>
      </c>
      <c r="B31" s="21" t="s">
        <v>139</v>
      </c>
      <c r="C31" s="14">
        <v>3786.7000200000002</v>
      </c>
      <c r="D31" s="9">
        <v>3836.4877000000001</v>
      </c>
      <c r="E31" s="28">
        <f t="shared" si="0"/>
        <v>101.31480391203526</v>
      </c>
    </row>
    <row r="32" spans="1:5" ht="29.85" customHeight="1" x14ac:dyDescent="0.2">
      <c r="A32" s="6" t="s">
        <v>38</v>
      </c>
      <c r="B32" s="7" t="s">
        <v>39</v>
      </c>
      <c r="C32" s="8">
        <f>C33+C34+C35</f>
        <v>14166.960000000001</v>
      </c>
      <c r="D32" s="8">
        <f>D33+D34+D35</f>
        <v>16580.70217</v>
      </c>
      <c r="E32" s="27">
        <f t="shared" si="0"/>
        <v>117.03782724028301</v>
      </c>
    </row>
    <row r="33" spans="1:5" ht="74.25" customHeight="1" x14ac:dyDescent="0.2">
      <c r="A33" s="20" t="s">
        <v>40</v>
      </c>
      <c r="B33" s="21" t="s">
        <v>41</v>
      </c>
      <c r="C33" s="14">
        <v>6930.95</v>
      </c>
      <c r="D33" s="9">
        <v>7912.2843899999998</v>
      </c>
      <c r="E33" s="28">
        <f t="shared" si="0"/>
        <v>114.15872845713791</v>
      </c>
    </row>
    <row r="34" spans="1:5" ht="59.45" customHeight="1" x14ac:dyDescent="0.2">
      <c r="A34" s="20" t="s">
        <v>42</v>
      </c>
      <c r="B34" s="21" t="s">
        <v>43</v>
      </c>
      <c r="C34" s="14">
        <v>5549.98</v>
      </c>
      <c r="D34" s="9">
        <v>6865.9266500000003</v>
      </c>
      <c r="E34" s="28">
        <f t="shared" si="0"/>
        <v>123.71083589490414</v>
      </c>
    </row>
    <row r="35" spans="1:5" ht="59.45" customHeight="1" x14ac:dyDescent="0.2">
      <c r="A35" s="20" t="s">
        <v>44</v>
      </c>
      <c r="B35" s="21" t="s">
        <v>45</v>
      </c>
      <c r="C35" s="14">
        <v>1686.03</v>
      </c>
      <c r="D35" s="9">
        <v>1802.4911300000001</v>
      </c>
      <c r="E35" s="28">
        <f t="shared" si="0"/>
        <v>106.90741742436376</v>
      </c>
    </row>
    <row r="36" spans="1:5" ht="29.85" customHeight="1" x14ac:dyDescent="0.2">
      <c r="A36" s="6" t="s">
        <v>46</v>
      </c>
      <c r="B36" s="7" t="s">
        <v>47</v>
      </c>
      <c r="C36" s="8">
        <v>8904.1247999999996</v>
      </c>
      <c r="D36" s="8">
        <v>8776.6597700000002</v>
      </c>
      <c r="E36" s="27">
        <f t="shared" si="0"/>
        <v>98.56847210856705</v>
      </c>
    </row>
    <row r="37" spans="1:5" ht="29.85" customHeight="1" x14ac:dyDescent="0.2">
      <c r="A37" s="17" t="s">
        <v>48</v>
      </c>
      <c r="B37" s="19" t="s">
        <v>49</v>
      </c>
      <c r="C37" s="9">
        <v>6371.558</v>
      </c>
      <c r="D37" s="9">
        <v>6261.9627700000001</v>
      </c>
      <c r="E37" s="28">
        <f t="shared" si="0"/>
        <v>98.279930434597006</v>
      </c>
    </row>
    <row r="38" spans="1:5" ht="27" customHeight="1" x14ac:dyDescent="0.2">
      <c r="A38" s="20" t="s">
        <v>50</v>
      </c>
      <c r="B38" s="21" t="s">
        <v>140</v>
      </c>
      <c r="C38" s="14">
        <v>2532.5668000000001</v>
      </c>
      <c r="D38" s="9">
        <v>2514.6970000000001</v>
      </c>
      <c r="E38" s="28">
        <f t="shared" si="0"/>
        <v>99.294399658086022</v>
      </c>
    </row>
    <row r="39" spans="1:5" ht="29.85" customHeight="1" x14ac:dyDescent="0.2">
      <c r="A39" s="6" t="s">
        <v>51</v>
      </c>
      <c r="B39" s="7" t="s">
        <v>52</v>
      </c>
      <c r="C39" s="8">
        <v>3433.9213</v>
      </c>
      <c r="D39" s="8">
        <v>3523.7612199999999</v>
      </c>
      <c r="E39" s="27">
        <f t="shared" si="0"/>
        <v>102.61624866009596</v>
      </c>
    </row>
    <row r="40" spans="1:5" ht="44.65" customHeight="1" x14ac:dyDescent="0.2">
      <c r="A40" s="20" t="s">
        <v>141</v>
      </c>
      <c r="B40" s="21" t="s">
        <v>53</v>
      </c>
      <c r="C40" s="14">
        <v>3433.9213</v>
      </c>
      <c r="D40" s="9">
        <v>3523.7612199999999</v>
      </c>
      <c r="E40" s="28">
        <f t="shared" si="0"/>
        <v>102.61624866009596</v>
      </c>
    </row>
    <row r="41" spans="1:5" ht="14.25" customHeight="1" x14ac:dyDescent="0.2">
      <c r="A41" s="6" t="s">
        <v>54</v>
      </c>
      <c r="B41" s="7" t="s">
        <v>55</v>
      </c>
      <c r="C41" s="8">
        <v>4.7679999999999998</v>
      </c>
      <c r="D41" s="8">
        <v>4.4880000000000004</v>
      </c>
      <c r="E41" s="27">
        <f t="shared" si="0"/>
        <v>94.127516778523514</v>
      </c>
    </row>
    <row r="42" spans="1:5" ht="44.65" customHeight="1" x14ac:dyDescent="0.2">
      <c r="A42" s="20" t="s">
        <v>142</v>
      </c>
      <c r="B42" s="21" t="s">
        <v>56</v>
      </c>
      <c r="C42" s="14">
        <v>4.7679999999999998</v>
      </c>
      <c r="D42" s="9">
        <v>4.4880000000000004</v>
      </c>
      <c r="E42" s="28">
        <f t="shared" si="0"/>
        <v>94.127516778523514</v>
      </c>
    </row>
    <row r="43" spans="1:5" ht="14.25" customHeight="1" x14ac:dyDescent="0.2">
      <c r="A43" s="6" t="s">
        <v>57</v>
      </c>
      <c r="B43" s="7" t="s">
        <v>58</v>
      </c>
      <c r="C43" s="8">
        <v>235.6816</v>
      </c>
      <c r="D43" s="8">
        <v>144.37082000000001</v>
      </c>
      <c r="E43" s="27">
        <f t="shared" si="0"/>
        <v>61.256720931969234</v>
      </c>
    </row>
    <row r="44" spans="1:5" ht="14.25" customHeight="1" x14ac:dyDescent="0.2">
      <c r="A44" s="6" t="s">
        <v>59</v>
      </c>
      <c r="B44" s="7" t="s">
        <v>60</v>
      </c>
      <c r="C44" s="8">
        <v>4.2</v>
      </c>
      <c r="D44" s="8">
        <v>8.7003599999999999</v>
      </c>
      <c r="E44" s="27">
        <f t="shared" si="0"/>
        <v>207.15142857142854</v>
      </c>
    </row>
    <row r="45" spans="1:5" ht="29.25" customHeight="1" x14ac:dyDescent="0.2">
      <c r="A45" s="20" t="s">
        <v>143</v>
      </c>
      <c r="B45" s="21" t="s">
        <v>144</v>
      </c>
      <c r="C45" s="9">
        <v>0</v>
      </c>
      <c r="D45" s="9">
        <v>8.6930700000000005</v>
      </c>
      <c r="E45" s="28"/>
    </row>
    <row r="46" spans="1:5" ht="21" customHeight="1" x14ac:dyDescent="0.2">
      <c r="A46" s="20" t="s">
        <v>61</v>
      </c>
      <c r="B46" s="21" t="s">
        <v>62</v>
      </c>
      <c r="C46" s="14">
        <v>4.2</v>
      </c>
      <c r="D46" s="9">
        <v>7.2899999999999996E-3</v>
      </c>
      <c r="E46" s="28">
        <f t="shared" si="0"/>
        <v>0.17357142857142857</v>
      </c>
    </row>
    <row r="47" spans="1:5" ht="14.45" customHeight="1" x14ac:dyDescent="0.2">
      <c r="A47" s="3" t="s">
        <v>63</v>
      </c>
      <c r="B47" s="4" t="s">
        <v>64</v>
      </c>
      <c r="C47" s="5">
        <v>644081.63396000001</v>
      </c>
      <c r="D47" s="5">
        <v>637141.13734000002</v>
      </c>
      <c r="E47" s="27">
        <f t="shared" si="0"/>
        <v>98.922419728485693</v>
      </c>
    </row>
    <row r="48" spans="1:5" ht="44.65" customHeight="1" x14ac:dyDescent="0.2">
      <c r="A48" s="6" t="s">
        <v>65</v>
      </c>
      <c r="B48" s="7" t="s">
        <v>66</v>
      </c>
      <c r="C48" s="8">
        <v>644368.16960000002</v>
      </c>
      <c r="D48" s="8">
        <v>637427.65520000004</v>
      </c>
      <c r="E48" s="27">
        <f t="shared" si="0"/>
        <v>98.922896144248028</v>
      </c>
    </row>
    <row r="49" spans="1:5" ht="29.85" customHeight="1" x14ac:dyDescent="0.2">
      <c r="A49" s="6" t="s">
        <v>67</v>
      </c>
      <c r="B49" s="7" t="s">
        <v>68</v>
      </c>
      <c r="C49" s="8">
        <v>154233.09770000001</v>
      </c>
      <c r="D49" s="8">
        <v>154088.6587</v>
      </c>
      <c r="E49" s="27">
        <f t="shared" si="0"/>
        <v>99.906350191914726</v>
      </c>
    </row>
    <row r="50" spans="1:5" ht="44.65" customHeight="1" x14ac:dyDescent="0.2">
      <c r="A50" s="20" t="s">
        <v>161</v>
      </c>
      <c r="B50" s="19" t="s">
        <v>69</v>
      </c>
      <c r="C50" s="9">
        <v>74448</v>
      </c>
      <c r="D50" s="9">
        <v>74448</v>
      </c>
      <c r="E50" s="28">
        <f t="shared" si="0"/>
        <v>100</v>
      </c>
    </row>
    <row r="51" spans="1:5" ht="38.25" customHeight="1" x14ac:dyDescent="0.2">
      <c r="A51" s="20" t="s">
        <v>70</v>
      </c>
      <c r="B51" s="21" t="s">
        <v>145</v>
      </c>
      <c r="C51" s="14">
        <v>79785.097699999998</v>
      </c>
      <c r="D51" s="9">
        <v>79640.6587</v>
      </c>
      <c r="E51" s="28">
        <f t="shared" si="0"/>
        <v>99.81896493936361</v>
      </c>
    </row>
    <row r="52" spans="1:5" ht="44.65" customHeight="1" x14ac:dyDescent="0.2">
      <c r="A52" s="23" t="s">
        <v>71</v>
      </c>
      <c r="B52" s="7" t="s">
        <v>72</v>
      </c>
      <c r="C52" s="8">
        <v>210561.70344000001</v>
      </c>
      <c r="D52" s="8">
        <v>207483.59507000001</v>
      </c>
      <c r="E52" s="27">
        <f t="shared" si="0"/>
        <v>98.538144249541972</v>
      </c>
    </row>
    <row r="53" spans="1:5" ht="105.75" customHeight="1" x14ac:dyDescent="0.2">
      <c r="A53" s="20" t="s">
        <v>73</v>
      </c>
      <c r="B53" s="19" t="s">
        <v>74</v>
      </c>
      <c r="C53" s="9">
        <v>30932.36997</v>
      </c>
      <c r="D53" s="9">
        <v>30932.36997</v>
      </c>
      <c r="E53" s="28">
        <f t="shared" si="0"/>
        <v>100</v>
      </c>
    </row>
    <row r="54" spans="1:5" ht="36.75" customHeight="1" x14ac:dyDescent="0.2">
      <c r="A54" s="20" t="s">
        <v>75</v>
      </c>
      <c r="B54" s="21" t="s">
        <v>146</v>
      </c>
      <c r="C54" s="14">
        <v>13693.05263</v>
      </c>
      <c r="D54" s="9">
        <v>13693.05263</v>
      </c>
      <c r="E54" s="28">
        <f t="shared" si="0"/>
        <v>100</v>
      </c>
    </row>
    <row r="55" spans="1:5" ht="40.5" customHeight="1" x14ac:dyDescent="0.2">
      <c r="A55" s="20" t="s">
        <v>76</v>
      </c>
      <c r="B55" s="21" t="s">
        <v>147</v>
      </c>
      <c r="C55" s="14">
        <v>1205.06333</v>
      </c>
      <c r="D55" s="9">
        <v>1171.94083</v>
      </c>
      <c r="E55" s="28">
        <f t="shared" si="0"/>
        <v>97.2513892693092</v>
      </c>
    </row>
    <row r="56" spans="1:5" ht="36.75" customHeight="1" x14ac:dyDescent="0.2">
      <c r="A56" s="20" t="s">
        <v>77</v>
      </c>
      <c r="B56" s="21" t="s">
        <v>78</v>
      </c>
      <c r="C56" s="14">
        <v>1924.55899</v>
      </c>
      <c r="D56" s="9">
        <v>1924.55899</v>
      </c>
      <c r="E56" s="28">
        <f t="shared" si="0"/>
        <v>100</v>
      </c>
    </row>
    <row r="57" spans="1:5" ht="27" customHeight="1" x14ac:dyDescent="0.2">
      <c r="A57" s="20" t="s">
        <v>79</v>
      </c>
      <c r="B57" s="25" t="s">
        <v>154</v>
      </c>
      <c r="C57" s="9">
        <v>162806.65852</v>
      </c>
      <c r="D57" s="9">
        <v>159761.67264999999</v>
      </c>
      <c r="E57" s="28">
        <f t="shared" si="0"/>
        <v>98.129692054563023</v>
      </c>
    </row>
    <row r="58" spans="1:5" ht="29.85" customHeight="1" x14ac:dyDescent="0.2">
      <c r="A58" s="23" t="s">
        <v>80</v>
      </c>
      <c r="B58" s="7" t="s">
        <v>81</v>
      </c>
      <c r="C58" s="8">
        <v>269905.15698000003</v>
      </c>
      <c r="D58" s="8">
        <v>266791.42134</v>
      </c>
      <c r="E58" s="27">
        <f t="shared" si="0"/>
        <v>98.846359337909661</v>
      </c>
    </row>
    <row r="59" spans="1:5" ht="33.75" customHeight="1" x14ac:dyDescent="0.2">
      <c r="A59" s="20" t="s">
        <v>82</v>
      </c>
      <c r="B59" s="21" t="s">
        <v>148</v>
      </c>
      <c r="C59" s="14">
        <v>721.40899999999999</v>
      </c>
      <c r="D59" s="9">
        <v>721.40899999999999</v>
      </c>
      <c r="E59" s="28">
        <f t="shared" si="0"/>
        <v>100</v>
      </c>
    </row>
    <row r="60" spans="1:5" ht="44.65" customHeight="1" x14ac:dyDescent="0.2">
      <c r="A60" s="20" t="s">
        <v>83</v>
      </c>
      <c r="B60" s="19" t="s">
        <v>84</v>
      </c>
      <c r="C60" s="9">
        <v>2204.5023299999998</v>
      </c>
      <c r="D60" s="9">
        <v>2148.7266500000001</v>
      </c>
      <c r="E60" s="28">
        <f t="shared" si="0"/>
        <v>97.469919662094455</v>
      </c>
    </row>
    <row r="61" spans="1:5" ht="44.65" customHeight="1" x14ac:dyDescent="0.2">
      <c r="A61" s="20" t="s">
        <v>85</v>
      </c>
      <c r="B61" s="19" t="s">
        <v>86</v>
      </c>
      <c r="C61" s="9">
        <v>234678.22807000001</v>
      </c>
      <c r="D61" s="9">
        <v>234163.22807000001</v>
      </c>
      <c r="E61" s="28">
        <f t="shared" si="0"/>
        <v>99.780550584417057</v>
      </c>
    </row>
    <row r="62" spans="1:5" ht="59.45" customHeight="1" x14ac:dyDescent="0.2">
      <c r="A62" s="20" t="s">
        <v>87</v>
      </c>
      <c r="B62" s="19" t="s">
        <v>88</v>
      </c>
      <c r="C62" s="9">
        <v>17600.849999999999</v>
      </c>
      <c r="D62" s="9">
        <v>17263.81523</v>
      </c>
      <c r="E62" s="28">
        <f t="shared" si="0"/>
        <v>98.085122195803052</v>
      </c>
    </row>
    <row r="63" spans="1:5" ht="99" customHeight="1" x14ac:dyDescent="0.2">
      <c r="A63" s="20" t="s">
        <v>89</v>
      </c>
      <c r="B63" s="21" t="s">
        <v>149</v>
      </c>
      <c r="C63" s="14">
        <v>2258</v>
      </c>
      <c r="D63" s="9">
        <v>2165</v>
      </c>
      <c r="E63" s="28">
        <f t="shared" si="0"/>
        <v>95.881310894596993</v>
      </c>
    </row>
    <row r="64" spans="1:5" ht="59.45" customHeight="1" x14ac:dyDescent="0.2">
      <c r="A64" s="20" t="s">
        <v>90</v>
      </c>
      <c r="B64" s="19" t="s">
        <v>91</v>
      </c>
      <c r="C64" s="9">
        <v>3666.6666700000001</v>
      </c>
      <c r="D64" s="9">
        <v>3666.6654699999999</v>
      </c>
      <c r="E64" s="28">
        <f t="shared" si="0"/>
        <v>99.999967272727304</v>
      </c>
    </row>
    <row r="65" spans="1:7" ht="70.5" customHeight="1" x14ac:dyDescent="0.2">
      <c r="A65" s="20" t="s">
        <v>92</v>
      </c>
      <c r="B65" s="21" t="s">
        <v>150</v>
      </c>
      <c r="C65" s="14">
        <v>1134.2</v>
      </c>
      <c r="D65" s="9">
        <v>1129.2306799999999</v>
      </c>
      <c r="E65" s="28">
        <f t="shared" si="0"/>
        <v>99.561865632163617</v>
      </c>
    </row>
    <row r="66" spans="1:7" ht="72.75" customHeight="1" x14ac:dyDescent="0.2">
      <c r="A66" s="20" t="s">
        <v>93</v>
      </c>
      <c r="B66" s="19" t="s">
        <v>94</v>
      </c>
      <c r="C66" s="9">
        <v>4057.4467800000002</v>
      </c>
      <c r="D66" s="9">
        <v>3476.6150200000002</v>
      </c>
      <c r="E66" s="28">
        <f t="shared" si="0"/>
        <v>85.684796585304809</v>
      </c>
    </row>
    <row r="67" spans="1:7" ht="44.25" customHeight="1" x14ac:dyDescent="0.2">
      <c r="A67" s="20" t="s">
        <v>95</v>
      </c>
      <c r="B67" s="21" t="s">
        <v>151</v>
      </c>
      <c r="C67" s="14">
        <v>2488.6080000000002</v>
      </c>
      <c r="D67" s="9">
        <v>1258.703</v>
      </c>
      <c r="E67" s="28">
        <f t="shared" si="0"/>
        <v>50.57859654875336</v>
      </c>
    </row>
    <row r="68" spans="1:7" ht="46.5" customHeight="1" x14ac:dyDescent="0.2">
      <c r="A68" s="20" t="s">
        <v>96</v>
      </c>
      <c r="B68" s="19" t="s">
        <v>97</v>
      </c>
      <c r="C68" s="9">
        <v>1095.24613</v>
      </c>
      <c r="D68" s="9">
        <v>798.02822000000003</v>
      </c>
      <c r="E68" s="28">
        <f t="shared" si="0"/>
        <v>72.862911645257313</v>
      </c>
    </row>
    <row r="69" spans="1:7" ht="14.25" customHeight="1" x14ac:dyDescent="0.2">
      <c r="A69" s="23" t="s">
        <v>98</v>
      </c>
      <c r="B69" s="24" t="s">
        <v>99</v>
      </c>
      <c r="C69" s="15">
        <v>9668.2114799999999</v>
      </c>
      <c r="D69" s="8">
        <v>9063.9800899999991</v>
      </c>
      <c r="E69" s="27">
        <f t="shared" si="0"/>
        <v>93.750329197391522</v>
      </c>
    </row>
    <row r="70" spans="1:7" ht="175.7" customHeight="1" x14ac:dyDescent="0.2">
      <c r="A70" s="20" t="s">
        <v>100</v>
      </c>
      <c r="B70" s="19" t="s">
        <v>101</v>
      </c>
      <c r="C70" s="9">
        <v>203.11199999999999</v>
      </c>
      <c r="D70" s="9">
        <v>186.45687000000001</v>
      </c>
      <c r="E70" s="28">
        <f t="shared" si="0"/>
        <v>91.800026586316918</v>
      </c>
    </row>
    <row r="71" spans="1:7" ht="97.5" customHeight="1" x14ac:dyDescent="0.2">
      <c r="A71" s="20" t="s">
        <v>102</v>
      </c>
      <c r="B71" s="21" t="s">
        <v>152</v>
      </c>
      <c r="C71" s="14">
        <v>634.39948000000004</v>
      </c>
      <c r="D71" s="9">
        <v>607.03342999999995</v>
      </c>
      <c r="E71" s="28">
        <f t="shared" ref="E71:E80" si="1">D71*100/C71</f>
        <v>95.686306363302805</v>
      </c>
    </row>
    <row r="72" spans="1:7" ht="132.4" customHeight="1" x14ac:dyDescent="0.2">
      <c r="A72" s="20" t="s">
        <v>103</v>
      </c>
      <c r="B72" s="21" t="s">
        <v>104</v>
      </c>
      <c r="C72" s="14">
        <v>8530.7000000000007</v>
      </c>
      <c r="D72" s="9">
        <v>8220.4897899999996</v>
      </c>
      <c r="E72" s="28">
        <f t="shared" si="1"/>
        <v>96.363601931846134</v>
      </c>
    </row>
    <row r="73" spans="1:7" ht="48" customHeight="1" x14ac:dyDescent="0.2">
      <c r="A73" s="20" t="s">
        <v>105</v>
      </c>
      <c r="B73" s="21" t="s">
        <v>153</v>
      </c>
      <c r="C73" s="14">
        <v>300</v>
      </c>
      <c r="D73" s="9">
        <v>50</v>
      </c>
      <c r="E73" s="28">
        <f t="shared" si="1"/>
        <v>16.666666666666668</v>
      </c>
    </row>
    <row r="74" spans="1:7" ht="32.25" customHeight="1" x14ac:dyDescent="0.2">
      <c r="A74" s="23" t="s">
        <v>106</v>
      </c>
      <c r="B74" s="7" t="s">
        <v>107</v>
      </c>
      <c r="C74" s="8">
        <v>300</v>
      </c>
      <c r="D74" s="8">
        <v>300</v>
      </c>
      <c r="E74" s="27">
        <f t="shared" si="1"/>
        <v>100</v>
      </c>
    </row>
    <row r="75" spans="1:7" ht="29.85" customHeight="1" x14ac:dyDescent="0.2">
      <c r="A75" s="20" t="s">
        <v>109</v>
      </c>
      <c r="B75" s="21" t="s">
        <v>108</v>
      </c>
      <c r="C75" s="14">
        <v>300</v>
      </c>
      <c r="D75" s="9">
        <v>300</v>
      </c>
      <c r="E75" s="28">
        <f t="shared" si="1"/>
        <v>100</v>
      </c>
    </row>
    <row r="76" spans="1:7" ht="88.5" customHeight="1" x14ac:dyDescent="0.2">
      <c r="A76" s="23" t="s">
        <v>110</v>
      </c>
      <c r="B76" s="7" t="s">
        <v>111</v>
      </c>
      <c r="C76" s="8">
        <v>271.90951999999999</v>
      </c>
      <c r="D76" s="8">
        <v>284.48466999999999</v>
      </c>
      <c r="E76" s="27">
        <f t="shared" si="1"/>
        <v>104.62475532302069</v>
      </c>
    </row>
    <row r="77" spans="1:7" ht="44.65" customHeight="1" x14ac:dyDescent="0.2">
      <c r="A77" s="20" t="s">
        <v>112</v>
      </c>
      <c r="B77" s="21" t="s">
        <v>113</v>
      </c>
      <c r="C77" s="14">
        <v>271.90951999999999</v>
      </c>
      <c r="D77" s="9">
        <v>284.48466999999999</v>
      </c>
      <c r="E77" s="28">
        <f t="shared" si="1"/>
        <v>104.62475532302069</v>
      </c>
    </row>
    <row r="78" spans="1:7" ht="59.45" customHeight="1" x14ac:dyDescent="0.2">
      <c r="A78" s="23" t="s">
        <v>114</v>
      </c>
      <c r="B78" s="7" t="s">
        <v>115</v>
      </c>
      <c r="C78" s="8">
        <v>-858.44515999999999</v>
      </c>
      <c r="D78" s="8">
        <v>-871.00252999999998</v>
      </c>
      <c r="E78" s="27">
        <f t="shared" si="1"/>
        <v>101.46280398389106</v>
      </c>
      <c r="G78" s="16"/>
    </row>
    <row r="79" spans="1:7" ht="44.65" customHeight="1" x14ac:dyDescent="0.2">
      <c r="A79" s="20" t="s">
        <v>116</v>
      </c>
      <c r="B79" s="21" t="s">
        <v>117</v>
      </c>
      <c r="C79" s="14">
        <v>-858.44515999999999</v>
      </c>
      <c r="D79" s="9">
        <v>-871.00252999999998</v>
      </c>
      <c r="E79" s="28">
        <f t="shared" si="1"/>
        <v>101.46280398389106</v>
      </c>
    </row>
    <row r="80" spans="1:7" ht="14.45" customHeight="1" x14ac:dyDescent="0.2">
      <c r="A80" s="10" t="s">
        <v>24</v>
      </c>
      <c r="B80" s="11" t="s">
        <v>118</v>
      </c>
      <c r="C80" s="12">
        <v>764990.26081000001</v>
      </c>
      <c r="D80" s="12">
        <v>771939.88893000002</v>
      </c>
      <c r="E80" s="27">
        <f t="shared" si="1"/>
        <v>100.90845968583201</v>
      </c>
    </row>
    <row r="81" spans="1:5" ht="32.25" customHeight="1" x14ac:dyDescent="0.2">
      <c r="A81" s="32" t="s">
        <v>119</v>
      </c>
      <c r="B81" s="32"/>
      <c r="C81" s="32"/>
      <c r="D81" s="32"/>
      <c r="E81" s="32"/>
    </row>
  </sheetData>
  <mergeCells count="4">
    <mergeCell ref="A1:E1"/>
    <mergeCell ref="A2:E2"/>
    <mergeCell ref="A3:E3"/>
    <mergeCell ref="A81:E81"/>
  </mergeCells>
  <pageMargins left="0.39370080000000002" right="0.39370080000000002" top="0.39370080000000002" bottom="0.58740159999999997" header="0.3" footer="0.3"/>
  <pageSetup paperSize="9" scale="7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2026-07-01T02:36:33Z</dcterms:modified>
</cp:coreProperties>
</file>